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loope\Documents\Contract Work 2024-25\ERD 2025\MFM 2025 review\Appendices 2025 revised\"/>
    </mc:Choice>
  </mc:AlternateContent>
  <xr:revisionPtr revIDLastSave="0" documentId="13_ncr:1_{246E578F-2C5D-4380-B385-2F3A3B7AE0B1}" xr6:coauthVersionLast="47" xr6:coauthVersionMax="47" xr10:uidLastSave="{00000000-0000-0000-0000-000000000000}"/>
  <bookViews>
    <workbookView xWindow="-120" yWindow="-120" windowWidth="20730" windowHeight="11160" tabRatio="500" activeTab="3" xr2:uid="{00000000-000D-0000-FFFF-FFFF00000000}"/>
  </bookViews>
  <sheets>
    <sheet name="1 Requistion " sheetId="17" r:id="rId1"/>
    <sheet name="2 Stock Card" sheetId="10" r:id="rId2"/>
    <sheet name="3 Monthly Stock Take" sheetId="8" r:id="rId3"/>
    <sheet name="4 Inventory" sheetId="18" r:id="rId4"/>
  </sheets>
  <calcPr calcId="181029"/>
</workbook>
</file>

<file path=xl/calcChain.xml><?xml version="1.0" encoding="utf-8"?>
<calcChain xmlns="http://schemas.openxmlformats.org/spreadsheetml/2006/main">
  <c r="L11" i="10" l="1"/>
  <c r="C1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Girl Hub</author>
  </authors>
  <commentList>
    <comment ref="G6" authorId="0" shapeId="0" xr:uid="{00000000-0006-0000-0300-000001000000}">
      <text>
        <r>
          <rPr>
            <b/>
            <sz val="9"/>
            <color indexed="81"/>
            <rFont val="Calibri"/>
            <family val="2"/>
          </rPr>
          <t>The inventory Register is for all asset items with a price/ value &lt; €X (otherwise use the FAR &gt; €Y)</t>
        </r>
      </text>
    </comment>
  </commentList>
</comments>
</file>

<file path=xl/sharedStrings.xml><?xml version="1.0" encoding="utf-8"?>
<sst xmlns="http://schemas.openxmlformats.org/spreadsheetml/2006/main" count="127" uniqueCount="105">
  <si>
    <t>NN</t>
  </si>
  <si>
    <t>T-Shirts</t>
  </si>
  <si>
    <t>Pack</t>
  </si>
  <si>
    <t>R-Stk001</t>
  </si>
  <si>
    <t>No.</t>
  </si>
  <si>
    <t>INTERNAL REQUISITION FORM TEMPLATE</t>
  </si>
  <si>
    <t>Requisition Number:</t>
  </si>
  <si>
    <t>Project/Department:</t>
  </si>
  <si>
    <t>Requested by:</t>
  </si>
  <si>
    <t>Justification for Request:</t>
  </si>
  <si>
    <t>Approved By: Name:</t>
  </si>
  <si>
    <t>Items Issued</t>
  </si>
  <si>
    <t>Quantity Requested</t>
  </si>
  <si>
    <t>Unit</t>
  </si>
  <si>
    <t>Quantity Issued</t>
  </si>
  <si>
    <t>Date Issued</t>
  </si>
  <si>
    <t>Remainder to be Issued</t>
  </si>
  <si>
    <t>Received By (Name):</t>
  </si>
  <si>
    <t>Issued By (Name):</t>
  </si>
  <si>
    <t>Items Returned to Store as a result of non-distribution</t>
  </si>
  <si>
    <t>Quantity Returned</t>
  </si>
  <si>
    <t>Date Returned</t>
  </si>
  <si>
    <t>Returned By (Name):</t>
  </si>
  <si>
    <t>No</t>
  </si>
  <si>
    <t>OQRF123</t>
  </si>
  <si>
    <t>IR1234</t>
  </si>
  <si>
    <t xml:space="preserve">NN </t>
  </si>
  <si>
    <t xml:space="preserve">Donor: </t>
  </si>
  <si>
    <t>Stock Card Page Number:</t>
  </si>
  <si>
    <t>Stock Item:</t>
  </si>
  <si>
    <t>Stock Code:</t>
  </si>
  <si>
    <t xml:space="preserve">Unit (kg, piece etc.): </t>
  </si>
  <si>
    <t>Pack (Box, Bottle etc.)</t>
  </si>
  <si>
    <t xml:space="preserve">No of units in pack: </t>
  </si>
  <si>
    <t xml:space="preserve">Re-order Level: </t>
  </si>
  <si>
    <t xml:space="preserve"> ITEM INFORMATION</t>
  </si>
  <si>
    <t>GOODS IN - ORIGIN</t>
  </si>
  <si>
    <t>GOODS OUT - DESTINATION</t>
  </si>
  <si>
    <t>BALANCE</t>
  </si>
  <si>
    <t>QTY (no of Units) Coming In</t>
  </si>
  <si>
    <t>OQRF Number</t>
  </si>
  <si>
    <t>Goods In Docket/ Delivery Docket Number</t>
  </si>
  <si>
    <t>Source</t>
  </si>
  <si>
    <t>QTY (No of Units) Going Out</t>
  </si>
  <si>
    <t>Internal Requisition No.</t>
  </si>
  <si>
    <t>Delivery Docket No.</t>
  </si>
  <si>
    <t xml:space="preserve"> Destination </t>
  </si>
  <si>
    <t>SIGNATURE RECIPIENT</t>
  </si>
  <si>
    <t>SIGNATURE                                         STORE MANAGER</t>
  </si>
  <si>
    <t>Balance carried forward:</t>
  </si>
  <si>
    <t>Note: Clearly record where items are not per single unit e.g. 1 box = 12 units, 1 package = 20 units and so on</t>
  </si>
  <si>
    <t>Project:</t>
  </si>
  <si>
    <t>Location of Item Within Store:</t>
  </si>
  <si>
    <t>Location of Item in Store</t>
  </si>
  <si>
    <t>Signature</t>
  </si>
  <si>
    <t>Location of Store:</t>
  </si>
  <si>
    <t>Total Number of Items in Store:</t>
  </si>
  <si>
    <t>Total Number of Items Counted:</t>
  </si>
  <si>
    <t>Cycle Count Accuracy (%):</t>
  </si>
  <si>
    <t>Name</t>
  </si>
  <si>
    <t>Date</t>
  </si>
  <si>
    <t>Item Description</t>
  </si>
  <si>
    <t>Stock Code</t>
  </si>
  <si>
    <t>Unit    (No per box./bag)</t>
  </si>
  <si>
    <t>Date of Stock take</t>
  </si>
  <si>
    <t>Counted By</t>
  </si>
  <si>
    <t>Stock Card checked first or physical item checked first?</t>
  </si>
  <si>
    <t>Physical Quantity Counted</t>
  </si>
  <si>
    <t>Quantity as per Stock Card</t>
  </si>
  <si>
    <t xml:space="preserve">Discrepancy if any </t>
  </si>
  <si>
    <t>Explanation for Discrepancy</t>
  </si>
  <si>
    <t>Initialed by Store Manager</t>
  </si>
  <si>
    <t>Logistics Staff Member</t>
  </si>
  <si>
    <t>Finance Staff Member</t>
  </si>
  <si>
    <t xml:space="preserve">Store Manager </t>
  </si>
  <si>
    <t>Signature:</t>
  </si>
  <si>
    <t>Date:</t>
  </si>
  <si>
    <t>ERD</t>
  </si>
  <si>
    <t>Note 1: Asset codes to be suitably determined specifically including the identification of donor (essentially the funder), Country e.g. ET – Ethiopia, RW – Rwanda and number.</t>
  </si>
  <si>
    <t>Purchase (P) / DIK</t>
  </si>
  <si>
    <t>Disposal Plan/Details</t>
  </si>
  <si>
    <t>Last physical Check Date (mm/dd/yy)</t>
  </si>
  <si>
    <t>Condition - in use/ obsolete</t>
  </si>
  <si>
    <t>Specific User/ Location</t>
  </si>
  <si>
    <t>Inventory code (physically labeled)</t>
  </si>
  <si>
    <t>Finance Transaction No</t>
  </si>
  <si>
    <t>Local Currency Value/Price RWF</t>
  </si>
  <si>
    <t xml:space="preserve"> Original Value/Price</t>
  </si>
  <si>
    <t>Category</t>
  </si>
  <si>
    <r>
      <t>Asset serial/reference number where applicable (</t>
    </r>
    <r>
      <rPr>
        <sz val="10"/>
        <color indexed="8"/>
        <rFont val="Lucida Grande"/>
        <family val="2"/>
      </rPr>
      <t>IMEI no. (phones) and serial no. (other items)</t>
    </r>
  </si>
  <si>
    <t>Inventory Item/ Description</t>
  </si>
  <si>
    <t>Cost Centre</t>
  </si>
  <si>
    <t>Date of acquisition (purchase) (dd/mm/yy)</t>
  </si>
  <si>
    <t>Name of the Donor</t>
  </si>
  <si>
    <t>Finance Official Signature</t>
  </si>
  <si>
    <t>Logistics Coordinator Signature:</t>
  </si>
  <si>
    <t>Finance Official Name:</t>
  </si>
  <si>
    <t>Logistics Coordinator Name:</t>
  </si>
  <si>
    <t>Country:</t>
  </si>
  <si>
    <t>(To be completed for each Inventory Check)</t>
  </si>
  <si>
    <t>Date Inventory Compiled:</t>
  </si>
  <si>
    <t>8.1.1 Requistion Form</t>
  </si>
  <si>
    <t>8.1.2 Stock Card (per item held in the store)</t>
  </si>
  <si>
    <t>8.1.3 Monthly/Quarterly Stock Take Template</t>
  </si>
  <si>
    <t>8.1.4 Inventory Register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</si>
</sst>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mm/yyyy"/>
    <numFmt numFmtId="165" formatCode="dd/mm/yy;@"/>
  </numFmts>
  <fonts count="2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i/>
      <sz val="12"/>
      <color indexed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Courier"/>
      <family val="3"/>
    </font>
    <font>
      <b/>
      <sz val="16"/>
      <name val="Courier"/>
      <family val="3"/>
    </font>
    <font>
      <sz val="8"/>
      <name val="Arial"/>
      <family val="2"/>
    </font>
    <font>
      <b/>
      <u/>
      <sz val="10"/>
      <name val="Arial"/>
      <family val="2"/>
    </font>
    <font>
      <sz val="8"/>
      <name val="Verdana"/>
      <family val="2"/>
    </font>
    <font>
      <sz val="11"/>
      <color rgb="FF000000"/>
      <name val="Calibri"/>
      <family val="2"/>
    </font>
    <font>
      <sz val="12"/>
      <color indexed="8"/>
      <name val="Times New Roman"/>
      <family val="1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Lucida Grande"/>
      <family val="2"/>
    </font>
    <font>
      <b/>
      <sz val="14"/>
      <color theme="1"/>
      <name val="Calibri"/>
      <family val="2"/>
      <scheme val="minor"/>
    </font>
    <font>
      <b/>
      <sz val="9"/>
      <color indexed="81"/>
      <name val="Calibri"/>
      <family val="2"/>
    </font>
    <font>
      <sz val="12"/>
      <name val="Arial"/>
      <family val="2"/>
    </font>
    <font>
      <b/>
      <sz val="1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8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4" fillId="0" borderId="0" xfId="0" applyFont="1"/>
    <xf numFmtId="0" fontId="9" fillId="0" borderId="0" xfId="0" applyFont="1"/>
    <xf numFmtId="0" fontId="10" fillId="0" borderId="0" xfId="0" applyFont="1"/>
    <xf numFmtId="0" fontId="6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6" xfId="0" applyFont="1" applyBorder="1" applyAlignment="1">
      <alignment vertical="center"/>
    </xf>
    <xf numFmtId="0" fontId="6" fillId="0" borderId="16" xfId="0" applyFont="1" applyBorder="1"/>
    <xf numFmtId="0" fontId="5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18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2" fillId="0" borderId="0" xfId="0" applyFont="1"/>
    <xf numFmtId="0" fontId="12" fillId="0" borderId="4" xfId="0" applyFont="1" applyBorder="1"/>
    <xf numFmtId="0" fontId="7" fillId="0" borderId="4" xfId="0" applyFont="1" applyBorder="1"/>
    <xf numFmtId="0" fontId="12" fillId="0" borderId="20" xfId="0" applyFont="1" applyBorder="1"/>
    <xf numFmtId="0" fontId="7" fillId="0" borderId="7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17" xfId="0" applyFont="1" applyBorder="1" applyAlignment="1">
      <alignment horizontal="center"/>
    </xf>
    <xf numFmtId="0" fontId="8" fillId="0" borderId="18" xfId="0" applyFont="1" applyBorder="1"/>
    <xf numFmtId="0" fontId="8" fillId="0" borderId="17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12" fillId="0" borderId="22" xfId="0" applyFont="1" applyBorder="1"/>
    <xf numFmtId="0" fontId="8" fillId="0" borderId="0" xfId="0" applyFont="1" applyAlignment="1">
      <alignment horizontal="left" vertical="top" wrapText="1"/>
    </xf>
    <xf numFmtId="0" fontId="0" fillId="0" borderId="4" xfId="0" applyBorder="1"/>
    <xf numFmtId="0" fontId="8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1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5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right" vertical="center" wrapText="1"/>
    </xf>
    <xf numFmtId="0" fontId="9" fillId="0" borderId="12" xfId="0" applyFont="1" applyBorder="1" applyAlignment="1">
      <alignment vertical="center" wrapText="1"/>
    </xf>
    <xf numFmtId="0" fontId="6" fillId="0" borderId="13" xfId="0" applyFont="1" applyBorder="1" applyAlignment="1">
      <alignment horizontal="right" vertical="center" wrapText="1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6" fillId="0" borderId="0" xfId="0" applyFont="1"/>
    <xf numFmtId="0" fontId="17" fillId="0" borderId="0" xfId="0" applyFont="1"/>
    <xf numFmtId="0" fontId="0" fillId="2" borderId="17" xfId="0" applyFill="1" applyBorder="1"/>
    <xf numFmtId="0" fontId="0" fillId="2" borderId="18" xfId="0" applyFill="1" applyBorder="1"/>
    <xf numFmtId="0" fontId="0" fillId="2" borderId="27" xfId="0" applyFill="1" applyBorder="1"/>
    <xf numFmtId="0" fontId="8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15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2" fillId="0" borderId="22" xfId="0" applyFont="1" applyBorder="1" applyAlignment="1">
      <alignment horizontal="right"/>
    </xf>
    <xf numFmtId="0" fontId="0" fillId="0" borderId="16" xfId="0" applyBorder="1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3" fontId="21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wrapText="1"/>
    </xf>
    <xf numFmtId="14" fontId="21" fillId="0" borderId="0" xfId="0" applyNumberFormat="1" applyFont="1" applyAlignment="1">
      <alignment horizontal="right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14" fontId="21" fillId="0" borderId="14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3" fontId="21" fillId="0" borderId="14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/>
    </xf>
    <xf numFmtId="0" fontId="21" fillId="0" borderId="14" xfId="0" applyFont="1" applyBorder="1" applyAlignment="1">
      <alignment horizontal="right" vertical="center" wrapText="1"/>
    </xf>
    <xf numFmtId="14" fontId="21" fillId="0" borderId="14" xfId="0" applyNumberFormat="1" applyFont="1" applyBorder="1" applyAlignment="1">
      <alignment horizontal="right" vertical="center"/>
    </xf>
    <xf numFmtId="0" fontId="21" fillId="0" borderId="13" xfId="0" applyFont="1" applyBorder="1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4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3" fontId="21" fillId="0" borderId="4" xfId="0" applyNumberFormat="1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 wrapText="1"/>
    </xf>
    <xf numFmtId="14" fontId="21" fillId="0" borderId="4" xfId="0" applyNumberFormat="1" applyFont="1" applyBorder="1" applyAlignment="1">
      <alignment horizontal="right" vertical="center"/>
    </xf>
    <xf numFmtId="0" fontId="21" fillId="0" borderId="11" xfId="0" applyFont="1" applyBorder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left" vertical="top"/>
    </xf>
    <xf numFmtId="3" fontId="8" fillId="4" borderId="33" xfId="0" applyNumberFormat="1" applyFont="1" applyFill="1" applyBorder="1" applyAlignment="1">
      <alignment vertical="top"/>
    </xf>
    <xf numFmtId="3" fontId="8" fillId="4" borderId="3" xfId="0" applyNumberFormat="1" applyFont="1" applyFill="1" applyBorder="1" applyAlignment="1">
      <alignment vertical="top"/>
    </xf>
    <xf numFmtId="3" fontId="8" fillId="4" borderId="3" xfId="182" applyNumberFormat="1" applyFont="1" applyFill="1" applyBorder="1" applyAlignment="1">
      <alignment horizontal="right" vertical="top"/>
    </xf>
    <xf numFmtId="0" fontId="8" fillId="4" borderId="34" xfId="0" applyFont="1" applyFill="1" applyBorder="1" applyAlignment="1">
      <alignment horizontal="left"/>
    </xf>
    <xf numFmtId="0" fontId="12" fillId="4" borderId="33" xfId="0" applyFont="1" applyFill="1" applyBorder="1" applyAlignment="1">
      <alignment horizontal="left"/>
    </xf>
    <xf numFmtId="0" fontId="12" fillId="4" borderId="3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3" fontId="8" fillId="4" borderId="35" xfId="0" applyNumberFormat="1" applyFont="1" applyFill="1" applyBorder="1"/>
    <xf numFmtId="0" fontId="8" fillId="4" borderId="0" xfId="0" applyFont="1" applyFill="1"/>
    <xf numFmtId="0" fontId="8" fillId="4" borderId="36" xfId="0" applyFont="1" applyFill="1" applyBorder="1"/>
    <xf numFmtId="0" fontId="12" fillId="4" borderId="35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8" fillId="4" borderId="36" xfId="0" applyFont="1" applyFill="1" applyBorder="1" applyAlignment="1">
      <alignment horizontal="left"/>
    </xf>
    <xf numFmtId="0" fontId="22" fillId="4" borderId="17" xfId="0" applyFont="1" applyFill="1" applyBorder="1"/>
    <xf numFmtId="164" fontId="8" fillId="4" borderId="27" xfId="0" applyNumberFormat="1" applyFont="1" applyFill="1" applyBorder="1" applyAlignment="1">
      <alignment horizontal="left"/>
    </xf>
    <xf numFmtId="0" fontId="8" fillId="4" borderId="18" xfId="0" applyFont="1" applyFill="1" applyBorder="1" applyAlignment="1">
      <alignment horizontal="left"/>
    </xf>
    <xf numFmtId="3" fontId="8" fillId="4" borderId="2" xfId="0" applyNumberFormat="1" applyFont="1" applyFill="1" applyBorder="1"/>
    <xf numFmtId="3" fontId="8" fillId="4" borderId="37" xfId="0" applyNumberFormat="1" applyFont="1" applyFill="1" applyBorder="1"/>
    <xf numFmtId="3" fontId="8" fillId="4" borderId="37" xfId="182" applyNumberFormat="1" applyFont="1" applyFill="1" applyBorder="1" applyAlignment="1">
      <alignment horizontal="right"/>
    </xf>
    <xf numFmtId="0" fontId="8" fillId="4" borderId="38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left"/>
    </xf>
    <xf numFmtId="0" fontId="12" fillId="4" borderId="37" xfId="0" applyFont="1" applyFill="1" applyBorder="1" applyAlignment="1">
      <alignment horizontal="left"/>
    </xf>
    <xf numFmtId="165" fontId="12" fillId="4" borderId="37" xfId="0" applyNumberFormat="1" applyFont="1" applyFill="1" applyBorder="1" applyAlignment="1">
      <alignment horizontal="left"/>
    </xf>
    <xf numFmtId="164" fontId="12" fillId="0" borderId="0" xfId="0" applyNumberFormat="1" applyFont="1" applyAlignment="1">
      <alignment horizontal="left"/>
    </xf>
    <xf numFmtId="0" fontId="25" fillId="0" borderId="0" xfId="0" applyFont="1"/>
    <xf numFmtId="14" fontId="27" fillId="0" borderId="9" xfId="0" applyNumberFormat="1" applyFont="1" applyBorder="1" applyAlignment="1">
      <alignment vertical="center" wrapText="1"/>
    </xf>
    <xf numFmtId="14" fontId="12" fillId="0" borderId="22" xfId="0" applyNumberFormat="1" applyFont="1" applyBorder="1"/>
    <xf numFmtId="0" fontId="21" fillId="0" borderId="40" xfId="0" applyFont="1" applyBorder="1" applyAlignment="1">
      <alignment vertical="center"/>
    </xf>
    <xf numFmtId="14" fontId="21" fillId="0" borderId="22" xfId="0" applyNumberFormat="1" applyFont="1" applyBorder="1" applyAlignment="1">
      <alignment horizontal="right" vertical="center"/>
    </xf>
    <xf numFmtId="0" fontId="21" fillId="0" borderId="22" xfId="0" applyFont="1" applyBorder="1" applyAlignment="1">
      <alignment vertic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/>
    </xf>
    <xf numFmtId="3" fontId="21" fillId="0" borderId="22" xfId="0" applyNumberFormat="1" applyFont="1" applyBorder="1" applyAlignment="1">
      <alignment horizontal="right" vertical="center" wrapText="1"/>
    </xf>
    <xf numFmtId="0" fontId="21" fillId="0" borderId="22" xfId="0" applyFont="1" applyBorder="1" applyAlignment="1">
      <alignment vertical="center"/>
    </xf>
    <xf numFmtId="0" fontId="21" fillId="0" borderId="22" xfId="0" applyFont="1" applyBorder="1" applyAlignment="1">
      <alignment horizontal="center" vertical="center" wrapText="1"/>
    </xf>
    <xf numFmtId="14" fontId="21" fillId="0" borderId="22" xfId="0" applyNumberFormat="1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 wrapText="1"/>
    </xf>
    <xf numFmtId="0" fontId="23" fillId="3" borderId="39" xfId="0" applyFont="1" applyFill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2" borderId="27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vertical="top" wrapText="1"/>
    </xf>
    <xf numFmtId="0" fontId="12" fillId="2" borderId="18" xfId="0" applyFont="1" applyFill="1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4" xfId="0" applyBorder="1"/>
    <xf numFmtId="0" fontId="8" fillId="0" borderId="0" xfId="0" applyFont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2" borderId="18" xfId="0" applyFill="1" applyBorder="1"/>
    <xf numFmtId="0" fontId="0" fillId="2" borderId="27" xfId="0" applyFill="1" applyBorder="1"/>
    <xf numFmtId="0" fontId="0" fillId="2" borderId="19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0" fillId="0" borderId="21" xfId="0" applyBorder="1" applyAlignment="1">
      <alignment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26" xfId="0" applyBorder="1" applyAlignment="1">
      <alignment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0" borderId="24" xfId="0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8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vertical="top" wrapText="1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5" fillId="0" borderId="27" xfId="0" applyFont="1" applyBorder="1" applyAlignment="1">
      <alignment vertical="top" wrapText="1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8" fillId="0" borderId="0" xfId="0" applyFont="1" applyAlignment="1">
      <alignment horizontal="left"/>
    </xf>
  </cellXfs>
  <cellStyles count="183">
    <cellStyle name="Comma" xfId="182" builtinId="3"/>
    <cellStyle name="Comma 2" xfId="180" xr:uid="{00000000-0005-0000-0000-000001000000}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Normal" xfId="0" builtinId="0"/>
    <cellStyle name="Normal 2" xfId="179" xr:uid="{00000000-0005-0000-0000-0000B5000000}"/>
    <cellStyle name="Normal 3" xfId="181" xr:uid="{00000000-0005-0000-0000-0000B6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345440</xdr:colOff>
      <xdr:row>0</xdr:row>
      <xdr:rowOff>20320</xdr:rowOff>
    </xdr:from>
    <xdr:to>
      <xdr:col>10</xdr:col>
      <xdr:colOff>0</xdr:colOff>
      <xdr:row>2</xdr:row>
      <xdr:rowOff>121920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3281680" y="20320"/>
          <a:ext cx="3525520" cy="48768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9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tabColor rgb="FFFFFF00"/>
    <pageSetUpPr fitToPage="1"/>
  </sheetPr>
  <dimension ref="A1:J34"/>
  <sheetViews>
    <sheetView zoomScale="125" zoomScaleNormal="125" zoomScalePageLayoutView="125" workbookViewId="0">
      <selection activeCell="A2" sqref="A2"/>
    </sheetView>
  </sheetViews>
  <sheetFormatPr defaultColWidth="8.875" defaultRowHeight="15.75"/>
  <cols>
    <col min="1" max="1" width="7" customWidth="1"/>
    <col min="2" max="2" width="14" customWidth="1"/>
    <col min="3" max="3" width="6.5" customWidth="1"/>
    <col min="4" max="4" width="9.5" customWidth="1"/>
    <col min="5" max="5" width="1.5" customWidth="1"/>
    <col min="6" max="6" width="10.5" customWidth="1"/>
    <col min="7" max="7" width="9" customWidth="1"/>
    <col min="8" max="8" width="10.625" customWidth="1"/>
    <col min="9" max="9" width="11.625" customWidth="1"/>
    <col min="10" max="10" width="9.625" customWidth="1"/>
  </cols>
  <sheetData>
    <row r="1" spans="1:10">
      <c r="A1" s="5" t="s">
        <v>101</v>
      </c>
    </row>
    <row r="2" spans="1:10" ht="15" customHeight="1">
      <c r="D2" s="62"/>
    </row>
    <row r="4" spans="1:10">
      <c r="A4" s="63" t="s">
        <v>5</v>
      </c>
      <c r="B4" s="63"/>
      <c r="C4" s="63"/>
      <c r="G4" t="s">
        <v>76</v>
      </c>
      <c r="H4" s="161"/>
      <c r="I4" s="162"/>
      <c r="J4" s="64"/>
    </row>
    <row r="6" spans="1:10">
      <c r="A6" t="s">
        <v>6</v>
      </c>
      <c r="C6" s="65"/>
      <c r="D6" s="64"/>
      <c r="F6" t="s">
        <v>7</v>
      </c>
      <c r="H6" s="161"/>
      <c r="I6" s="162"/>
      <c r="J6" s="64"/>
    </row>
    <row r="8" spans="1:10">
      <c r="A8" t="s">
        <v>8</v>
      </c>
      <c r="C8" s="65"/>
      <c r="D8" s="64"/>
      <c r="F8" t="s">
        <v>75</v>
      </c>
      <c r="G8" s="65"/>
      <c r="H8" s="66"/>
      <c r="I8" s="66"/>
      <c r="J8" s="64"/>
    </row>
    <row r="10" spans="1:10">
      <c r="A10" t="s">
        <v>9</v>
      </c>
    </row>
    <row r="11" spans="1:10">
      <c r="A11" s="163"/>
      <c r="B11" s="164"/>
      <c r="C11" s="164"/>
      <c r="D11" s="164"/>
      <c r="E11" s="164"/>
      <c r="F11" s="164"/>
      <c r="G11" s="164"/>
      <c r="H11" s="164"/>
      <c r="I11" s="164"/>
      <c r="J11" s="165"/>
    </row>
    <row r="12" spans="1:10">
      <c r="A12" s="166"/>
      <c r="B12" s="167"/>
      <c r="C12" s="167"/>
      <c r="D12" s="167"/>
      <c r="E12" s="167"/>
      <c r="F12" s="167"/>
      <c r="G12" s="167"/>
      <c r="H12" s="167"/>
      <c r="I12" s="167"/>
      <c r="J12" s="168"/>
    </row>
    <row r="13" spans="1:10">
      <c r="A13" s="166"/>
      <c r="B13" s="167"/>
      <c r="C13" s="167"/>
      <c r="D13" s="167"/>
      <c r="E13" s="167"/>
      <c r="F13" s="167"/>
      <c r="G13" s="167"/>
      <c r="H13" s="167"/>
      <c r="I13" s="167"/>
      <c r="J13" s="168"/>
    </row>
    <row r="14" spans="1:10">
      <c r="A14" s="169"/>
      <c r="B14" s="170"/>
      <c r="C14" s="170"/>
      <c r="D14" s="170"/>
      <c r="E14" s="170"/>
      <c r="F14" s="170"/>
      <c r="G14" s="170"/>
      <c r="H14" s="170"/>
      <c r="I14" s="170"/>
      <c r="J14" s="171"/>
    </row>
    <row r="16" spans="1:10" ht="19.5" customHeight="1">
      <c r="A16" t="s">
        <v>10</v>
      </c>
      <c r="C16" s="155"/>
      <c r="D16" s="149"/>
      <c r="F16" t="s">
        <v>75</v>
      </c>
      <c r="G16" s="148"/>
      <c r="H16" s="156"/>
      <c r="I16" s="156"/>
      <c r="J16" s="149"/>
    </row>
    <row r="18" spans="1:10">
      <c r="A18" s="172" t="s">
        <v>11</v>
      </c>
      <c r="B18" s="172"/>
      <c r="G18" s="74"/>
    </row>
    <row r="19" spans="1:10" ht="38.25">
      <c r="A19" s="67" t="s">
        <v>4</v>
      </c>
      <c r="B19" s="173" t="s">
        <v>61</v>
      </c>
      <c r="C19" s="174"/>
      <c r="D19" s="173" t="s">
        <v>62</v>
      </c>
      <c r="E19" s="175"/>
      <c r="F19" s="68" t="s">
        <v>12</v>
      </c>
      <c r="G19" s="3" t="s">
        <v>13</v>
      </c>
      <c r="H19" s="68" t="s">
        <v>14</v>
      </c>
      <c r="I19" s="68" t="s">
        <v>15</v>
      </c>
      <c r="J19" s="68" t="s">
        <v>16</v>
      </c>
    </row>
    <row r="20" spans="1:10" ht="24.75" customHeight="1">
      <c r="A20" s="69">
        <v>1</v>
      </c>
      <c r="B20" s="154"/>
      <c r="C20" s="149"/>
      <c r="D20" s="159"/>
      <c r="E20" s="160"/>
      <c r="F20" s="70"/>
      <c r="G20" s="70"/>
      <c r="H20" s="71"/>
      <c r="I20" s="72"/>
      <c r="J20" s="37"/>
    </row>
    <row r="21" spans="1:10" ht="24.75" customHeight="1">
      <c r="A21" s="69">
        <v>2</v>
      </c>
      <c r="B21" s="154"/>
      <c r="C21" s="149"/>
      <c r="D21" s="159"/>
      <c r="E21" s="160"/>
      <c r="F21" s="70"/>
      <c r="G21" s="70"/>
      <c r="H21" s="72"/>
      <c r="I21" s="72"/>
      <c r="J21" s="37"/>
    </row>
    <row r="22" spans="1:10" ht="24.75" customHeight="1">
      <c r="A22" s="69">
        <v>3</v>
      </c>
      <c r="B22" s="154"/>
      <c r="C22" s="149"/>
      <c r="D22" s="159"/>
      <c r="E22" s="160"/>
      <c r="F22" s="70"/>
      <c r="G22" s="70"/>
      <c r="H22" s="72"/>
      <c r="I22" s="72"/>
      <c r="J22" s="37"/>
    </row>
    <row r="23" spans="1:10" ht="24.75" customHeight="1">
      <c r="A23" s="69">
        <v>4</v>
      </c>
      <c r="B23" s="154"/>
      <c r="C23" s="149"/>
      <c r="D23" s="159"/>
      <c r="E23" s="160"/>
      <c r="F23" s="70"/>
      <c r="G23" s="70"/>
      <c r="H23" s="72"/>
      <c r="I23" s="72"/>
      <c r="J23" s="37"/>
    </row>
    <row r="24" spans="1:10" ht="24.75" customHeight="1">
      <c r="A24" s="69">
        <v>5</v>
      </c>
      <c r="B24" s="154"/>
      <c r="C24" s="149"/>
      <c r="D24" s="159"/>
      <c r="E24" s="160"/>
      <c r="F24" s="70"/>
      <c r="G24" s="70"/>
      <c r="H24" s="72"/>
      <c r="I24" s="72"/>
      <c r="J24" s="37"/>
    </row>
    <row r="25" spans="1:10" ht="18" customHeight="1">
      <c r="A25" t="s">
        <v>17</v>
      </c>
      <c r="C25" s="148"/>
      <c r="D25" s="149"/>
      <c r="F25" t="s">
        <v>75</v>
      </c>
      <c r="G25" s="155"/>
      <c r="H25" s="156"/>
      <c r="I25" s="156"/>
      <c r="J25" s="149"/>
    </row>
    <row r="26" spans="1:10" ht="18" customHeight="1">
      <c r="A26" t="s">
        <v>18</v>
      </c>
      <c r="C26" s="148"/>
      <c r="D26" s="149"/>
      <c r="F26" t="s">
        <v>75</v>
      </c>
      <c r="G26" s="148"/>
      <c r="H26" s="150"/>
      <c r="I26" s="150"/>
      <c r="J26" s="151"/>
    </row>
    <row r="27" spans="1:10" ht="18" customHeight="1"/>
    <row r="28" spans="1:10">
      <c r="A28" s="158" t="s">
        <v>19</v>
      </c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0" ht="24.75" customHeight="1">
      <c r="A29" s="37" t="s">
        <v>23</v>
      </c>
      <c r="B29" s="157" t="s">
        <v>61</v>
      </c>
      <c r="C29" s="157"/>
      <c r="D29" s="157" t="s">
        <v>62</v>
      </c>
      <c r="E29" s="157"/>
      <c r="F29" s="37" t="s">
        <v>13</v>
      </c>
      <c r="G29" s="152" t="s">
        <v>20</v>
      </c>
      <c r="H29" s="152"/>
      <c r="I29" s="152" t="s">
        <v>21</v>
      </c>
      <c r="J29" s="152"/>
    </row>
    <row r="30" spans="1:10" ht="24.75" customHeight="1">
      <c r="A30" s="37"/>
      <c r="B30" s="154"/>
      <c r="C30" s="149"/>
      <c r="D30" s="154"/>
      <c r="E30" s="149"/>
      <c r="F30" s="37"/>
      <c r="G30" s="153"/>
      <c r="H30" s="153"/>
      <c r="I30" s="153"/>
      <c r="J30" s="153"/>
    </row>
    <row r="31" spans="1:10" ht="24" customHeight="1">
      <c r="A31" s="37"/>
      <c r="B31" s="154"/>
      <c r="C31" s="149"/>
      <c r="D31" s="154"/>
      <c r="E31" s="149"/>
      <c r="F31" s="37"/>
      <c r="G31" s="153"/>
      <c r="H31" s="153"/>
      <c r="I31" s="153"/>
      <c r="J31" s="153"/>
    </row>
    <row r="33" spans="1:10">
      <c r="A33" t="s">
        <v>22</v>
      </c>
      <c r="C33" s="148"/>
      <c r="D33" s="149"/>
      <c r="F33" t="s">
        <v>75</v>
      </c>
      <c r="G33" s="155"/>
      <c r="H33" s="156"/>
      <c r="I33" s="156"/>
      <c r="J33" s="149"/>
    </row>
    <row r="34" spans="1:10">
      <c r="A34" t="s">
        <v>17</v>
      </c>
      <c r="C34" s="148"/>
      <c r="D34" s="149"/>
      <c r="F34" t="s">
        <v>75</v>
      </c>
      <c r="G34" s="148"/>
      <c r="H34" s="150"/>
      <c r="I34" s="150"/>
      <c r="J34" s="151"/>
    </row>
  </sheetData>
  <mergeCells count="39">
    <mergeCell ref="B21:C21"/>
    <mergeCell ref="D21:E21"/>
    <mergeCell ref="H4:I4"/>
    <mergeCell ref="H6:I6"/>
    <mergeCell ref="A11:J14"/>
    <mergeCell ref="C16:D16"/>
    <mergeCell ref="G16:J16"/>
    <mergeCell ref="A18:B18"/>
    <mergeCell ref="B19:C19"/>
    <mergeCell ref="D19:E19"/>
    <mergeCell ref="B20:C20"/>
    <mergeCell ref="D20:E20"/>
    <mergeCell ref="B22:C22"/>
    <mergeCell ref="D22:E22"/>
    <mergeCell ref="B23:C23"/>
    <mergeCell ref="D23:E23"/>
    <mergeCell ref="B24:C24"/>
    <mergeCell ref="D24:E24"/>
    <mergeCell ref="C25:D25"/>
    <mergeCell ref="G25:J25"/>
    <mergeCell ref="C26:D26"/>
    <mergeCell ref="G26:J26"/>
    <mergeCell ref="A28:J28"/>
    <mergeCell ref="C34:D34"/>
    <mergeCell ref="G34:J34"/>
    <mergeCell ref="G29:H29"/>
    <mergeCell ref="G30:H30"/>
    <mergeCell ref="G31:H31"/>
    <mergeCell ref="I29:J29"/>
    <mergeCell ref="I30:J30"/>
    <mergeCell ref="I31:J31"/>
    <mergeCell ref="B30:C30"/>
    <mergeCell ref="D30:E30"/>
    <mergeCell ref="B31:C31"/>
    <mergeCell ref="D31:E31"/>
    <mergeCell ref="C33:D33"/>
    <mergeCell ref="G33:J33"/>
    <mergeCell ref="B29:C29"/>
    <mergeCell ref="D29:E29"/>
  </mergeCells>
  <phoneticPr fontId="18" type="noConversion"/>
  <pageMargins left="0.74803149606299213" right="0.74803149606299213" top="0.98425196850393704" bottom="0.98425196850393704" header="0.51181102362204722" footer="0.51181102362204722"/>
  <pageSetup paperSize="9" scale="82" orientation="portrait" horizontalDpi="360" verticalDpi="360" r:id="rId1"/>
  <headerFooter>
    <oddFooter>&amp;L&amp;F&amp;R&amp;A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4">
    <tabColor rgb="FFFFFF00"/>
    <pageSetUpPr fitToPage="1"/>
  </sheetPr>
  <dimension ref="A1:M43"/>
  <sheetViews>
    <sheetView zoomScale="120" zoomScaleNormal="120" zoomScalePageLayoutView="120" workbookViewId="0">
      <selection activeCell="A2" sqref="A2"/>
    </sheetView>
  </sheetViews>
  <sheetFormatPr defaultColWidth="8.875" defaultRowHeight="15.75"/>
  <cols>
    <col min="1" max="1" width="12" customWidth="1"/>
    <col min="2" max="2" width="11.375" customWidth="1"/>
    <col min="3" max="3" width="10.875" customWidth="1"/>
    <col min="4" max="4" width="13.5" customWidth="1"/>
    <col min="5" max="5" width="14.125" customWidth="1"/>
    <col min="6" max="6" width="13.875" customWidth="1"/>
    <col min="7" max="7" width="11.5" customWidth="1"/>
    <col min="8" max="8" width="11.125" customWidth="1"/>
    <col min="9" max="9" width="14" customWidth="1"/>
    <col min="10" max="10" width="14.875" customWidth="1"/>
    <col min="11" max="11" width="13.5" customWidth="1"/>
    <col min="12" max="12" width="19" customWidth="1"/>
    <col min="13" max="13" width="14.5" customWidth="1"/>
  </cols>
  <sheetData>
    <row r="1" spans="1:13" ht="20.25">
      <c r="A1" s="186" t="s">
        <v>102</v>
      </c>
      <c r="B1" s="15"/>
      <c r="C1" s="15"/>
      <c r="D1" s="16"/>
      <c r="E1" s="16"/>
      <c r="F1" s="16"/>
      <c r="G1" s="16"/>
      <c r="H1" s="16"/>
      <c r="I1" s="17"/>
      <c r="J1" s="15"/>
      <c r="L1" s="16"/>
      <c r="M1" s="16"/>
    </row>
    <row r="2" spans="1:13" ht="20.25">
      <c r="A2" s="15"/>
      <c r="B2" s="15"/>
      <c r="C2" s="15"/>
      <c r="D2" s="16"/>
      <c r="E2" s="16"/>
      <c r="F2" s="16"/>
      <c r="G2" s="16"/>
      <c r="H2" s="16"/>
      <c r="I2" s="16"/>
      <c r="J2" s="16"/>
      <c r="K2" s="15"/>
      <c r="L2" s="16"/>
      <c r="M2" s="16"/>
    </row>
    <row r="3" spans="1:13" s="14" customFormat="1" ht="23.25" customHeight="1">
      <c r="A3" s="18" t="s">
        <v>51</v>
      </c>
      <c r="B3" s="48" t="s">
        <v>0</v>
      </c>
      <c r="C3" s="36"/>
      <c r="D3" s="49"/>
      <c r="E3" s="50"/>
      <c r="F3" s="50"/>
      <c r="G3" s="50"/>
    </row>
    <row r="4" spans="1:13" s="14" customFormat="1" ht="23.25" customHeight="1">
      <c r="A4" s="20" t="s">
        <v>27</v>
      </c>
      <c r="B4" s="20" t="s">
        <v>77</v>
      </c>
      <c r="C4" s="179"/>
      <c r="D4" s="180"/>
      <c r="E4" s="180"/>
      <c r="F4" s="180"/>
      <c r="G4" s="180"/>
      <c r="H4" s="19"/>
      <c r="I4" s="181" t="s">
        <v>28</v>
      </c>
      <c r="J4" s="182"/>
      <c r="K4" s="39">
        <v>1</v>
      </c>
    </row>
    <row r="5" spans="1:13" s="14" customFormat="1" ht="23.25" customHeight="1">
      <c r="A5" s="21" t="s">
        <v>29</v>
      </c>
      <c r="B5" s="20" t="s">
        <v>1</v>
      </c>
      <c r="C5" s="21"/>
      <c r="D5" s="2"/>
      <c r="E5" s="22" t="s">
        <v>30</v>
      </c>
      <c r="F5" s="23" t="s">
        <v>3</v>
      </c>
      <c r="G5" s="22"/>
      <c r="H5" s="2"/>
      <c r="I5" s="34" t="s">
        <v>52</v>
      </c>
      <c r="J5" s="31"/>
      <c r="K5" s="38"/>
      <c r="L5" s="2"/>
      <c r="M5" s="19"/>
    </row>
    <row r="6" spans="1:13" s="14" customFormat="1" ht="23.25" customHeight="1">
      <c r="A6" s="2" t="s">
        <v>31</v>
      </c>
      <c r="B6" s="2"/>
      <c r="C6" s="20">
        <v>1</v>
      </c>
      <c r="D6" s="2"/>
      <c r="E6" s="2" t="s">
        <v>32</v>
      </c>
      <c r="F6" s="2"/>
      <c r="G6" s="23" t="s">
        <v>2</v>
      </c>
      <c r="H6" s="2"/>
      <c r="I6" s="32" t="s">
        <v>33</v>
      </c>
      <c r="J6" s="33"/>
      <c r="K6" s="26">
        <v>10</v>
      </c>
      <c r="L6" s="2"/>
    </row>
    <row r="7" spans="1:13" s="14" customFormat="1" ht="23.25" customHeight="1">
      <c r="A7" s="21"/>
      <c r="B7" s="19"/>
      <c r="C7" s="40"/>
      <c r="D7" s="40"/>
      <c r="F7" s="40"/>
      <c r="G7" s="40"/>
      <c r="H7" s="40"/>
      <c r="I7" s="34" t="s">
        <v>34</v>
      </c>
      <c r="J7" s="41"/>
      <c r="K7" s="39">
        <v>50</v>
      </c>
      <c r="M7" s="19"/>
    </row>
    <row r="8" spans="1:13" s="14" customFormat="1" ht="20.25" customHeight="1" thickBot="1">
      <c r="A8" s="24" t="s">
        <v>50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s="14" customFormat="1" ht="13.5" thickBot="1">
      <c r="A9" s="29" t="s">
        <v>35</v>
      </c>
      <c r="B9" s="30"/>
      <c r="C9" s="176" t="s">
        <v>36</v>
      </c>
      <c r="D9" s="177"/>
      <c r="E9" s="177"/>
      <c r="F9" s="178"/>
      <c r="G9" s="183" t="s">
        <v>37</v>
      </c>
      <c r="H9" s="184"/>
      <c r="I9" s="184"/>
      <c r="J9" s="185"/>
      <c r="K9" s="176" t="s">
        <v>38</v>
      </c>
      <c r="L9" s="177"/>
      <c r="M9" s="178"/>
    </row>
    <row r="10" spans="1:13" s="14" customFormat="1" ht="39" thickBot="1">
      <c r="A10" s="42" t="s">
        <v>60</v>
      </c>
      <c r="B10" s="43"/>
      <c r="C10" s="44" t="s">
        <v>39</v>
      </c>
      <c r="D10" s="45" t="s">
        <v>40</v>
      </c>
      <c r="E10" s="45" t="s">
        <v>41</v>
      </c>
      <c r="F10" s="46" t="s">
        <v>42</v>
      </c>
      <c r="G10" s="47" t="s">
        <v>43</v>
      </c>
      <c r="H10" s="45" t="s">
        <v>44</v>
      </c>
      <c r="I10" s="45" t="s">
        <v>45</v>
      </c>
      <c r="J10" s="43" t="s">
        <v>46</v>
      </c>
      <c r="K10" s="44" t="s">
        <v>47</v>
      </c>
      <c r="L10" s="45" t="s">
        <v>38</v>
      </c>
      <c r="M10" s="46" t="s">
        <v>48</v>
      </c>
    </row>
    <row r="11" spans="1:13" s="14" customFormat="1" ht="24" customHeight="1">
      <c r="A11" s="132">
        <v>45931</v>
      </c>
      <c r="B11" s="35"/>
      <c r="C11" s="35">
        <v>200</v>
      </c>
      <c r="D11" s="35" t="s">
        <v>24</v>
      </c>
      <c r="E11" s="35"/>
      <c r="F11" s="35"/>
      <c r="G11" s="35">
        <v>30</v>
      </c>
      <c r="H11" s="73" t="s">
        <v>25</v>
      </c>
      <c r="I11" s="35"/>
      <c r="J11" s="35" t="s">
        <v>26</v>
      </c>
      <c r="K11" s="35"/>
      <c r="L11" s="35">
        <f>C11-G11</f>
        <v>170</v>
      </c>
      <c r="M11" s="35"/>
    </row>
    <row r="12" spans="1:13" s="14" customFormat="1" ht="24" customHeight="1">
      <c r="A12" s="26"/>
      <c r="B12" s="26"/>
      <c r="C12" s="27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s="14" customFormat="1" ht="24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s="14" customFormat="1" ht="24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s="14" customFormat="1" ht="24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s="14" customFormat="1" ht="24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s="14" customFormat="1" ht="24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s="14" customFormat="1" ht="24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14" customFormat="1" ht="2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s="14" customFormat="1" ht="24" customHeight="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s="14" customFormat="1" ht="24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s="14" customFormat="1" ht="24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s="14" customFormat="1" ht="24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s="14" customFormat="1" ht="24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s="14" customFormat="1" ht="24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s="14" customFormat="1" ht="24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s="14" customFormat="1" ht="24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s="14" customFormat="1" ht="24" customHeight="1">
      <c r="A28" s="28"/>
      <c r="B28" s="28"/>
      <c r="C28" s="28"/>
      <c r="D28" s="28"/>
      <c r="E28" s="28"/>
      <c r="F28" s="28"/>
      <c r="G28" s="28"/>
      <c r="H28" s="28"/>
      <c r="I28" s="28"/>
      <c r="J28" s="26" t="s">
        <v>49</v>
      </c>
      <c r="K28" s="26"/>
      <c r="L28" s="26"/>
      <c r="M28" s="26"/>
    </row>
    <row r="29" spans="1:13" s="14" customFormat="1" ht="24" customHeight="1"/>
    <row r="30" spans="1:13" s="14" customFormat="1" ht="24" customHeight="1"/>
    <row r="31" spans="1:13" s="14" customFormat="1" ht="24" customHeight="1"/>
    <row r="32" spans="1:13" ht="24" customHeight="1"/>
    <row r="33" ht="24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</sheetData>
  <mergeCells count="5">
    <mergeCell ref="K9:M9"/>
    <mergeCell ref="C4:G4"/>
    <mergeCell ref="I4:J4"/>
    <mergeCell ref="C9:F9"/>
    <mergeCell ref="G9:J9"/>
  </mergeCells>
  <phoneticPr fontId="18" type="noConversion"/>
  <pageMargins left="0.74803149606299213" right="0.74803149606299213" top="0.98425196850393704" bottom="0.98425196850393704" header="0.51181102362204722" footer="0.51181102362204722"/>
  <pageSetup paperSize="9" scale="69" orientation="landscape" horizontalDpi="360" verticalDpi="360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>
    <tabColor rgb="FFFFFF00"/>
    <pageSetUpPr fitToPage="1"/>
  </sheetPr>
  <dimension ref="A1:M37"/>
  <sheetViews>
    <sheetView zoomScale="125" zoomScaleNormal="125" zoomScalePageLayoutView="125" workbookViewId="0">
      <selection activeCell="A2" sqref="A2"/>
    </sheetView>
  </sheetViews>
  <sheetFormatPr defaultColWidth="11" defaultRowHeight="15.75"/>
  <cols>
    <col min="2" max="2" width="12.5" customWidth="1"/>
    <col min="6" max="6" width="11.5" bestFit="1" customWidth="1"/>
    <col min="8" max="8" width="14.5" customWidth="1"/>
    <col min="11" max="11" width="13" customWidth="1"/>
    <col min="12" max="12" width="13.5" customWidth="1"/>
  </cols>
  <sheetData>
    <row r="1" spans="1:13" ht="18">
      <c r="A1" s="6" t="s">
        <v>103</v>
      </c>
      <c r="B1" s="1"/>
      <c r="C1" s="1"/>
      <c r="D1" s="1"/>
      <c r="E1" s="1"/>
      <c r="G1" s="1"/>
      <c r="H1" s="1"/>
      <c r="I1" s="5" t="s">
        <v>55</v>
      </c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0" t="s">
        <v>56</v>
      </c>
      <c r="B4" s="1"/>
      <c r="C4" s="1"/>
      <c r="D4" s="1"/>
      <c r="E4" s="1"/>
      <c r="F4" s="1"/>
      <c r="G4" s="1"/>
      <c r="H4" s="10" t="s">
        <v>57</v>
      </c>
      <c r="I4" s="1"/>
      <c r="J4" s="1"/>
      <c r="K4" s="1"/>
      <c r="L4" s="1"/>
      <c r="M4" s="1"/>
    </row>
    <row r="5" spans="1:13">
      <c r="A5" s="10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0" t="s">
        <v>58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0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0" t="s">
        <v>74</v>
      </c>
      <c r="B8" s="1"/>
      <c r="C8" s="4" t="s">
        <v>59</v>
      </c>
      <c r="D8" s="12"/>
      <c r="E8" s="13"/>
      <c r="F8" s="10" t="s">
        <v>54</v>
      </c>
      <c r="G8" s="12"/>
      <c r="H8" s="13"/>
      <c r="I8" s="10"/>
      <c r="J8" s="10" t="s">
        <v>60</v>
      </c>
      <c r="K8" s="13"/>
      <c r="M8" s="1"/>
    </row>
    <row r="9" spans="1:13">
      <c r="A9" s="10"/>
      <c r="B9" s="1"/>
      <c r="D9" s="1"/>
      <c r="E9" s="1"/>
      <c r="F9" s="1"/>
      <c r="G9" s="1"/>
      <c r="H9" s="1"/>
      <c r="I9" s="1"/>
      <c r="J9" s="1"/>
      <c r="K9" s="1"/>
      <c r="M9" s="1"/>
    </row>
    <row r="10" spans="1:13">
      <c r="A10" s="10" t="s">
        <v>72</v>
      </c>
      <c r="C10" s="4" t="s">
        <v>59</v>
      </c>
      <c r="D10" s="12"/>
      <c r="E10" s="13"/>
      <c r="F10" s="10" t="s">
        <v>54</v>
      </c>
      <c r="G10" s="12"/>
      <c r="H10" s="13"/>
      <c r="I10" s="10"/>
      <c r="J10" s="10" t="s">
        <v>60</v>
      </c>
      <c r="K10" s="13"/>
      <c r="M10" s="1"/>
    </row>
    <row r="11" spans="1:13">
      <c r="A11" s="10"/>
      <c r="D11" s="1"/>
      <c r="E11" s="1"/>
      <c r="F11" s="1"/>
      <c r="G11" s="1"/>
      <c r="H11" s="1"/>
      <c r="I11" s="1"/>
      <c r="J11" s="1"/>
      <c r="K11" s="1"/>
      <c r="M11" s="1"/>
    </row>
    <row r="12" spans="1:13">
      <c r="A12" s="10" t="s">
        <v>73</v>
      </c>
      <c r="C12" s="4" t="s">
        <v>59</v>
      </c>
      <c r="D12" s="12"/>
      <c r="E12" s="13"/>
      <c r="F12" s="10" t="s">
        <v>54</v>
      </c>
      <c r="G12" s="12"/>
      <c r="H12" s="13"/>
      <c r="I12" s="10"/>
      <c r="J12" s="10" t="s">
        <v>60</v>
      </c>
      <c r="K12" s="13"/>
      <c r="M12" s="1"/>
    </row>
    <row r="13" spans="1:13" ht="16.5" thickBot="1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79.5" thickBot="1">
      <c r="A14" s="51" t="s">
        <v>4</v>
      </c>
      <c r="B14" s="52" t="s">
        <v>61</v>
      </c>
      <c r="C14" s="52" t="s">
        <v>62</v>
      </c>
      <c r="D14" s="52" t="s">
        <v>63</v>
      </c>
      <c r="E14" s="52" t="s">
        <v>53</v>
      </c>
      <c r="F14" s="52" t="s">
        <v>64</v>
      </c>
      <c r="G14" s="52" t="s">
        <v>65</v>
      </c>
      <c r="H14" s="52" t="s">
        <v>66</v>
      </c>
      <c r="I14" s="52" t="s">
        <v>67</v>
      </c>
      <c r="J14" s="52" t="s">
        <v>68</v>
      </c>
      <c r="K14" s="52" t="s">
        <v>69</v>
      </c>
      <c r="L14" s="52" t="s">
        <v>70</v>
      </c>
      <c r="M14" s="52" t="s">
        <v>71</v>
      </c>
    </row>
    <row r="15" spans="1:13">
      <c r="A15" s="54">
        <v>1</v>
      </c>
      <c r="B15" s="7" t="s">
        <v>1</v>
      </c>
      <c r="C15" s="7" t="str">
        <f>'2 Stock Card'!F5</f>
        <v>R-Stk001</v>
      </c>
      <c r="D15" s="7" t="s">
        <v>2</v>
      </c>
      <c r="E15" s="7"/>
      <c r="F15" s="131">
        <v>45960</v>
      </c>
      <c r="G15" s="7"/>
      <c r="H15" s="7"/>
      <c r="I15" s="7">
        <v>50</v>
      </c>
      <c r="J15" s="7">
        <v>50</v>
      </c>
      <c r="K15" s="7">
        <v>0</v>
      </c>
      <c r="L15" s="55"/>
      <c r="M15" s="56"/>
    </row>
    <row r="16" spans="1:13">
      <c r="A16" s="57">
        <v>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53"/>
      <c r="M16" s="58"/>
    </row>
    <row r="17" spans="1:13">
      <c r="A17" s="57">
        <v>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53"/>
      <c r="M17" s="58"/>
    </row>
    <row r="18" spans="1:13">
      <c r="A18" s="57">
        <v>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53"/>
      <c r="M18" s="58"/>
    </row>
    <row r="19" spans="1:13">
      <c r="A19" s="57">
        <v>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53"/>
      <c r="M19" s="58"/>
    </row>
    <row r="20" spans="1:13">
      <c r="A20" s="57">
        <v>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53"/>
      <c r="M20" s="58"/>
    </row>
    <row r="21" spans="1:13">
      <c r="A21" s="57">
        <v>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53"/>
      <c r="M21" s="58"/>
    </row>
    <row r="22" spans="1:13">
      <c r="A22" s="57">
        <v>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53"/>
      <c r="M22" s="58"/>
    </row>
    <row r="23" spans="1:13">
      <c r="A23" s="57">
        <v>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53"/>
      <c r="M23" s="58"/>
    </row>
    <row r="24" spans="1:13">
      <c r="A24" s="57">
        <v>10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53"/>
      <c r="M24" s="58"/>
    </row>
    <row r="25" spans="1:13">
      <c r="A25" s="57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53"/>
      <c r="M25" s="58"/>
    </row>
    <row r="26" spans="1:13">
      <c r="A26" s="57">
        <v>12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53"/>
      <c r="M26" s="58"/>
    </row>
    <row r="27" spans="1:13">
      <c r="A27" s="57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53"/>
      <c r="M27" s="58"/>
    </row>
    <row r="28" spans="1:13">
      <c r="A28" s="57">
        <v>14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53"/>
      <c r="M28" s="58"/>
    </row>
    <row r="29" spans="1:13">
      <c r="A29" s="57">
        <v>15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53"/>
      <c r="M29" s="58"/>
    </row>
    <row r="30" spans="1:13">
      <c r="A30" s="57">
        <v>16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53"/>
      <c r="M30" s="58"/>
    </row>
    <row r="31" spans="1:13">
      <c r="A31" s="57">
        <v>17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53"/>
      <c r="M31" s="58"/>
    </row>
    <row r="32" spans="1:13">
      <c r="A32" s="57">
        <v>18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53"/>
      <c r="M32" s="58"/>
    </row>
    <row r="33" spans="1:13">
      <c r="A33" s="57">
        <v>19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53"/>
      <c r="M33" s="58"/>
    </row>
    <row r="34" spans="1:13">
      <c r="A34" s="57">
        <v>20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53"/>
      <c r="M34" s="58"/>
    </row>
    <row r="35" spans="1:13" ht="16.5" thickBot="1">
      <c r="A35" s="59"/>
      <c r="B35" s="9"/>
      <c r="C35" s="9"/>
      <c r="D35" s="9"/>
      <c r="E35" s="9"/>
      <c r="F35" s="9"/>
      <c r="G35" s="9"/>
      <c r="H35" s="9"/>
      <c r="I35" s="9"/>
      <c r="J35" s="9"/>
      <c r="K35" s="9"/>
      <c r="L35" s="60"/>
      <c r="M35" s="61"/>
    </row>
    <row r="36" spans="1:13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</sheetData>
  <phoneticPr fontId="18" type="noConversion"/>
  <pageMargins left="0.74803149606299213" right="0.74803149606299213" top="0.98425196850393704" bottom="0.98425196850393704" header="0.51181102362204722" footer="0.51181102362204722"/>
  <pageSetup paperSize="9" scale="73" fitToWidth="2" orientation="landscape" horizontalDpi="360" verticalDpi="360" r:id="rId1"/>
  <headerFoot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00"/>
    <pageSetUpPr fitToPage="1"/>
  </sheetPr>
  <dimension ref="A1:X24"/>
  <sheetViews>
    <sheetView tabSelected="1" zoomScale="125" zoomScaleNormal="125" zoomScalePageLayoutView="125" workbookViewId="0">
      <selection activeCell="A2" sqref="A2"/>
    </sheetView>
  </sheetViews>
  <sheetFormatPr defaultColWidth="11" defaultRowHeight="15.75"/>
  <cols>
    <col min="5" max="5" width="24.625" customWidth="1"/>
    <col min="6" max="6" width="8.75" customWidth="1"/>
    <col min="11" max="11" width="12.375" customWidth="1"/>
  </cols>
  <sheetData>
    <row r="1" spans="1:24" ht="19.5" thickBot="1">
      <c r="A1" s="130" t="s">
        <v>104</v>
      </c>
    </row>
    <row r="2" spans="1:24" s="104" customFormat="1" ht="12.75">
      <c r="A2" s="19"/>
      <c r="B2" s="129"/>
      <c r="F2" s="125" t="s">
        <v>100</v>
      </c>
      <c r="G2" s="128"/>
      <c r="H2" s="127"/>
      <c r="I2" s="126"/>
      <c r="J2" s="19"/>
      <c r="K2" s="125" t="s">
        <v>99</v>
      </c>
      <c r="L2" s="124"/>
      <c r="M2" s="124"/>
      <c r="N2" s="123"/>
      <c r="O2" s="122"/>
      <c r="P2" s="19"/>
      <c r="Q2" s="19"/>
      <c r="R2" s="19"/>
      <c r="S2" s="19"/>
      <c r="T2" s="19"/>
      <c r="U2" s="19"/>
      <c r="V2" s="19"/>
      <c r="W2" s="19"/>
      <c r="X2" s="19"/>
    </row>
    <row r="3" spans="1:24" s="104" customFormat="1" ht="12.75">
      <c r="A3" s="121" t="s">
        <v>98</v>
      </c>
      <c r="B3" s="120"/>
      <c r="C3" s="119"/>
      <c r="F3" s="118" t="s">
        <v>97</v>
      </c>
      <c r="G3" s="117"/>
      <c r="H3" s="117"/>
      <c r="I3" s="116"/>
      <c r="J3" s="19"/>
      <c r="K3" s="115" t="s">
        <v>96</v>
      </c>
      <c r="L3" s="114"/>
      <c r="M3" s="114"/>
      <c r="N3" s="114"/>
      <c r="O3" s="113"/>
      <c r="Q3" s="19"/>
      <c r="R3" s="19"/>
      <c r="S3" s="19"/>
      <c r="T3" s="19"/>
      <c r="U3" s="19"/>
      <c r="V3" s="19"/>
      <c r="W3" s="19"/>
      <c r="X3" s="19"/>
    </row>
    <row r="4" spans="1:24" s="104" customFormat="1" ht="13.5" thickBot="1">
      <c r="A4" s="19"/>
      <c r="B4" s="105"/>
      <c r="F4" s="109" t="s">
        <v>95</v>
      </c>
      <c r="G4" s="112"/>
      <c r="H4" s="111"/>
      <c r="I4" s="110"/>
      <c r="J4" s="19"/>
      <c r="K4" s="109" t="s">
        <v>94</v>
      </c>
      <c r="L4" s="108"/>
      <c r="M4" s="108"/>
      <c r="N4" s="107"/>
      <c r="O4" s="106"/>
      <c r="P4" s="105"/>
      <c r="Q4" s="19"/>
      <c r="R4" s="19"/>
      <c r="S4" s="19"/>
      <c r="T4" s="19"/>
      <c r="U4" s="19"/>
      <c r="V4" s="19"/>
      <c r="W4" s="19"/>
      <c r="X4" s="19"/>
    </row>
    <row r="5" spans="1:24" ht="16.5" thickBot="1"/>
    <row r="6" spans="1:24" s="104" customFormat="1" ht="51.75" thickBot="1">
      <c r="A6" s="143" t="s">
        <v>93</v>
      </c>
      <c r="B6" s="144" t="s">
        <v>92</v>
      </c>
      <c r="C6" s="145" t="s">
        <v>91</v>
      </c>
      <c r="D6" s="144" t="s">
        <v>90</v>
      </c>
      <c r="E6" s="144" t="s">
        <v>89</v>
      </c>
      <c r="F6" s="146" t="s">
        <v>88</v>
      </c>
      <c r="G6" s="147" t="s">
        <v>87</v>
      </c>
      <c r="H6" s="144" t="s">
        <v>86</v>
      </c>
      <c r="I6" s="144" t="s">
        <v>85</v>
      </c>
      <c r="J6" s="144" t="s">
        <v>84</v>
      </c>
      <c r="K6" s="144" t="s">
        <v>83</v>
      </c>
      <c r="L6" s="144" t="s">
        <v>82</v>
      </c>
      <c r="M6" s="144" t="s">
        <v>81</v>
      </c>
      <c r="N6" s="144" t="s">
        <v>80</v>
      </c>
      <c r="O6" s="144" t="s">
        <v>79</v>
      </c>
    </row>
    <row r="7" spans="1:24">
      <c r="A7" s="133"/>
      <c r="B7" s="134"/>
      <c r="C7" s="135"/>
      <c r="D7" s="135"/>
      <c r="E7" s="135"/>
      <c r="F7" s="136"/>
      <c r="G7" s="137"/>
      <c r="H7" s="138"/>
      <c r="I7" s="139"/>
      <c r="J7" s="135"/>
      <c r="K7" s="139"/>
      <c r="L7" s="140"/>
      <c r="M7" s="141"/>
      <c r="N7" s="140"/>
      <c r="O7" s="142"/>
    </row>
    <row r="8" spans="1:24">
      <c r="A8" s="103"/>
      <c r="B8" s="102"/>
      <c r="C8" s="98"/>
      <c r="D8" s="98"/>
      <c r="E8" s="98"/>
      <c r="F8" s="101"/>
      <c r="G8" s="100"/>
      <c r="H8" s="99"/>
      <c r="I8" s="97"/>
      <c r="J8" s="98"/>
      <c r="K8" s="97"/>
      <c r="L8" s="95"/>
      <c r="M8" s="96"/>
      <c r="N8" s="95"/>
      <c r="O8" s="94"/>
    </row>
    <row r="9" spans="1:24">
      <c r="A9" s="103"/>
      <c r="B9" s="102"/>
      <c r="C9" s="98"/>
      <c r="D9" s="98"/>
      <c r="E9" s="98"/>
      <c r="F9" s="101"/>
      <c r="G9" s="100"/>
      <c r="H9" s="99"/>
      <c r="I9" s="97"/>
      <c r="J9" s="98"/>
      <c r="K9" s="97"/>
      <c r="L9" s="95"/>
      <c r="M9" s="96"/>
      <c r="N9" s="95"/>
      <c r="O9" s="94"/>
    </row>
    <row r="10" spans="1:24">
      <c r="A10" s="103"/>
      <c r="B10" s="102"/>
      <c r="C10" s="98"/>
      <c r="D10" s="98"/>
      <c r="E10" s="98"/>
      <c r="F10" s="101"/>
      <c r="G10" s="100"/>
      <c r="H10" s="99"/>
      <c r="I10" s="97"/>
      <c r="J10" s="98"/>
      <c r="K10" s="97"/>
      <c r="L10" s="95"/>
      <c r="M10" s="96"/>
      <c r="N10" s="95"/>
      <c r="O10" s="94"/>
    </row>
    <row r="11" spans="1:24">
      <c r="A11" s="103"/>
      <c r="B11" s="102"/>
      <c r="C11" s="98"/>
      <c r="D11" s="98"/>
      <c r="E11" s="98"/>
      <c r="F11" s="101"/>
      <c r="G11" s="100"/>
      <c r="H11" s="99"/>
      <c r="I11" s="97"/>
      <c r="J11" s="98"/>
      <c r="K11" s="97"/>
      <c r="L11" s="95"/>
      <c r="M11" s="96"/>
      <c r="N11" s="95"/>
      <c r="O11" s="94"/>
    </row>
    <row r="12" spans="1:24">
      <c r="A12" s="103"/>
      <c r="B12" s="102"/>
      <c r="C12" s="98"/>
      <c r="D12" s="98"/>
      <c r="E12" s="98"/>
      <c r="F12" s="101"/>
      <c r="G12" s="100"/>
      <c r="H12" s="99"/>
      <c r="I12" s="97"/>
      <c r="J12" s="98"/>
      <c r="K12" s="97"/>
      <c r="L12" s="95"/>
      <c r="M12" s="96"/>
      <c r="N12" s="95"/>
      <c r="O12" s="94"/>
    </row>
    <row r="13" spans="1:24">
      <c r="A13" s="103"/>
      <c r="B13" s="102"/>
      <c r="C13" s="98"/>
      <c r="D13" s="98"/>
      <c r="E13" s="98"/>
      <c r="F13" s="101"/>
      <c r="G13" s="100"/>
      <c r="H13" s="99"/>
      <c r="I13" s="97"/>
      <c r="J13" s="98"/>
      <c r="K13" s="97"/>
      <c r="L13" s="95"/>
      <c r="M13" s="96"/>
      <c r="N13" s="95"/>
      <c r="O13" s="94"/>
    </row>
    <row r="14" spans="1:24">
      <c r="A14" s="103"/>
      <c r="B14" s="102"/>
      <c r="C14" s="98"/>
      <c r="D14" s="98"/>
      <c r="E14" s="98"/>
      <c r="F14" s="101"/>
      <c r="G14" s="100"/>
      <c r="H14" s="99"/>
      <c r="I14" s="97"/>
      <c r="J14" s="98"/>
      <c r="K14" s="97"/>
      <c r="L14" s="95"/>
      <c r="M14" s="96"/>
      <c r="N14" s="95"/>
      <c r="O14" s="94"/>
    </row>
    <row r="15" spans="1:24">
      <c r="A15" s="103"/>
      <c r="B15" s="102"/>
      <c r="C15" s="98"/>
      <c r="D15" s="98"/>
      <c r="E15" s="98"/>
      <c r="F15" s="101"/>
      <c r="G15" s="100"/>
      <c r="H15" s="99"/>
      <c r="I15" s="97"/>
      <c r="J15" s="98"/>
      <c r="K15" s="97"/>
      <c r="L15" s="95"/>
      <c r="M15" s="96"/>
      <c r="N15" s="95"/>
      <c r="O15" s="94"/>
    </row>
    <row r="16" spans="1:24">
      <c r="A16" s="103"/>
      <c r="B16" s="102"/>
      <c r="C16" s="98"/>
      <c r="D16" s="98"/>
      <c r="E16" s="98"/>
      <c r="F16" s="101"/>
      <c r="G16" s="100"/>
      <c r="H16" s="99"/>
      <c r="I16" s="97"/>
      <c r="J16" s="98"/>
      <c r="K16" s="97"/>
      <c r="L16" s="95"/>
      <c r="M16" s="96"/>
      <c r="N16" s="95"/>
      <c r="O16" s="94"/>
    </row>
    <row r="17" spans="1:15">
      <c r="A17" s="103"/>
      <c r="B17" s="102"/>
      <c r="C17" s="98"/>
      <c r="D17" s="98"/>
      <c r="E17" s="98"/>
      <c r="F17" s="101"/>
      <c r="G17" s="100"/>
      <c r="H17" s="99"/>
      <c r="I17" s="97"/>
      <c r="J17" s="98"/>
      <c r="K17" s="97"/>
      <c r="L17" s="95"/>
      <c r="M17" s="96"/>
      <c r="N17" s="95"/>
      <c r="O17" s="94"/>
    </row>
    <row r="18" spans="1:15">
      <c r="A18" s="103"/>
      <c r="B18" s="102"/>
      <c r="C18" s="98"/>
      <c r="D18" s="98"/>
      <c r="E18" s="98"/>
      <c r="F18" s="101"/>
      <c r="G18" s="100"/>
      <c r="H18" s="99"/>
      <c r="I18" s="97"/>
      <c r="J18" s="98"/>
      <c r="K18" s="97"/>
      <c r="L18" s="95"/>
      <c r="M18" s="96"/>
      <c r="N18" s="95"/>
      <c r="O18" s="94"/>
    </row>
    <row r="19" spans="1:15">
      <c r="A19" s="103"/>
      <c r="B19" s="102"/>
      <c r="C19" s="98"/>
      <c r="D19" s="98"/>
      <c r="E19" s="98"/>
      <c r="F19" s="101"/>
      <c r="G19" s="100"/>
      <c r="H19" s="99"/>
      <c r="I19" s="97"/>
      <c r="J19" s="98"/>
      <c r="K19" s="97"/>
      <c r="L19" s="95"/>
      <c r="M19" s="96"/>
      <c r="N19" s="95"/>
      <c r="O19" s="94"/>
    </row>
    <row r="20" spans="1:15">
      <c r="A20" s="103"/>
      <c r="B20" s="102"/>
      <c r="C20" s="98"/>
      <c r="D20" s="98"/>
      <c r="E20" s="98"/>
      <c r="F20" s="101"/>
      <c r="G20" s="100"/>
      <c r="H20" s="99"/>
      <c r="I20" s="97"/>
      <c r="J20" s="98"/>
      <c r="K20" s="97"/>
      <c r="L20" s="95"/>
      <c r="M20" s="96"/>
      <c r="N20" s="95"/>
      <c r="O20" s="94"/>
    </row>
    <row r="21" spans="1:15">
      <c r="A21" s="103"/>
      <c r="B21" s="102"/>
      <c r="C21" s="98"/>
      <c r="D21" s="98"/>
      <c r="E21" s="98"/>
      <c r="F21" s="101"/>
      <c r="G21" s="100"/>
      <c r="H21" s="99"/>
      <c r="I21" s="97"/>
      <c r="J21" s="98"/>
      <c r="K21" s="97"/>
      <c r="L21" s="95"/>
      <c r="M21" s="96"/>
      <c r="N21" s="95"/>
      <c r="O21" s="94"/>
    </row>
    <row r="22" spans="1:15" ht="16.5" thickBot="1">
      <c r="A22" s="93"/>
      <c r="B22" s="92"/>
      <c r="C22" s="88"/>
      <c r="D22" s="88"/>
      <c r="E22" s="88"/>
      <c r="F22" s="91"/>
      <c r="G22" s="90"/>
      <c r="H22" s="89"/>
      <c r="I22" s="87"/>
      <c r="J22" s="88"/>
      <c r="K22" s="87"/>
      <c r="L22" s="85"/>
      <c r="M22" s="86"/>
      <c r="N22" s="85"/>
      <c r="O22" s="84"/>
    </row>
    <row r="23" spans="1:15">
      <c r="A23" s="78"/>
      <c r="B23" s="83"/>
      <c r="C23" s="79"/>
      <c r="D23" s="79"/>
      <c r="E23" s="79"/>
      <c r="F23" s="82"/>
      <c r="G23" s="81"/>
      <c r="H23" s="80"/>
      <c r="I23" s="78"/>
      <c r="J23" s="79"/>
      <c r="K23" s="78"/>
      <c r="L23" s="76"/>
      <c r="M23" s="77"/>
      <c r="N23" s="76"/>
      <c r="O23" s="76"/>
    </row>
    <row r="24" spans="1:15">
      <c r="A24" s="75" t="s">
        <v>78</v>
      </c>
    </row>
  </sheetData>
  <pageMargins left="0.74803149606299213" right="0.74803149606299213" top="0.98425196850393704" bottom="0.98425196850393704" header="0.51181102362204722" footer="0.51181102362204722"/>
  <pageSetup paperSize="9" scale="68" orientation="landscape" horizontalDpi="360" verticalDpi="360" r:id="rId1"/>
  <headerFooter>
    <oddFooter>&amp;L&amp;F&amp;R&amp;A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64DDE20D539F43BB3A3D4246656605" ma:contentTypeVersion="21" ma:contentTypeDescription="Create a new document." ma:contentTypeScope="" ma:versionID="bab1cd72dcc45d4a8946a3aa21ed7499">
  <xsd:schema xmlns:xsd="http://www.w3.org/2001/XMLSchema" xmlns:xs="http://www.w3.org/2001/XMLSchema" xmlns:p="http://schemas.microsoft.com/office/2006/metadata/properties" xmlns:ns2="73f3ac6b-4ccc-46c3-8c18-3a8cf8ed3866" xmlns:ns3="e31acbc5-ef14-4ba2-a9c8-3ea6064a7295" targetNamespace="http://schemas.microsoft.com/office/2006/metadata/properties" ma:root="true" ma:fieldsID="0d87183d471f18e4715c2fcdb7d79d54" ns2:_="" ns3:_="">
    <xsd:import namespace="73f3ac6b-4ccc-46c3-8c18-3a8cf8ed3866"/>
    <xsd:import namespace="e31acbc5-ef14-4ba2-a9c8-3ea6064a7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3ac6b-4ccc-46c3-8c18-3a8cf8ed38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e820359-c5d5-4aa8-99d5-24579c618e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acbc5-ef14-4ba2-a9c8-3ea6064a729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05deca0-fc2d-4196-bf9e-011000d1c420}" ma:internalName="TaxCatchAll" ma:showField="CatchAllData" ma:web="e31acbc5-ef14-4ba2-a9c8-3ea6064a7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1acbc5-ef14-4ba2-a9c8-3ea6064a7295" xsi:nil="true"/>
    <lcf76f155ced4ddcb4097134ff3c332f xmlns="73f3ac6b-4ccc-46c3-8c18-3a8cf8ed386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680576-E23C-4499-8EEB-82574004F287}"/>
</file>

<file path=customXml/itemProps2.xml><?xml version="1.0" encoding="utf-8"?>
<ds:datastoreItem xmlns:ds="http://schemas.openxmlformats.org/officeDocument/2006/customXml" ds:itemID="{49C1599D-F478-4A11-8BE7-D3E3E6111B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7BEF6A-4A68-4602-BA06-B3B2A10D8F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Requistion </vt:lpstr>
      <vt:lpstr>2 Stock Card</vt:lpstr>
      <vt:lpstr>3 Monthly Stock Take</vt:lpstr>
      <vt:lpstr>4 Inventory</vt:lpstr>
    </vt:vector>
  </TitlesOfParts>
  <Company>Girlhub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Girl Hub</dc:creator>
  <cp:lastModifiedBy>Louise O Rourke</cp:lastModifiedBy>
  <cp:lastPrinted>2025-11-28T12:43:54Z</cp:lastPrinted>
  <dcterms:created xsi:type="dcterms:W3CDTF">2012-06-06T10:52:25Z</dcterms:created>
  <dcterms:modified xsi:type="dcterms:W3CDTF">2025-11-28T12:44:16Z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0x0101009764DDE20D539F43BB3A3D4246656605</vt:lpwstr>
  </property>
</Properties>
</file>